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EV Sizing" sheetId="11" r:id="rId1"/>
  </sheets>
  <calcPr calcId="124519"/>
</workbook>
</file>

<file path=xl/calcChain.xml><?xml version="1.0" encoding="utf-8"?>
<calcChain xmlns="http://schemas.openxmlformats.org/spreadsheetml/2006/main">
  <c r="G13" i="11"/>
  <c r="M71"/>
  <c r="M72"/>
  <c r="M69"/>
  <c r="M55"/>
  <c r="M53"/>
  <c r="M39"/>
  <c r="M37"/>
  <c r="M23"/>
  <c r="M21"/>
  <c r="M5"/>
  <c r="M8"/>
  <c r="M7"/>
  <c r="G77" l="1"/>
  <c r="G73"/>
  <c r="G71"/>
  <c r="G61"/>
  <c r="G57"/>
  <c r="G55"/>
  <c r="G45"/>
  <c r="G41"/>
  <c r="G39"/>
  <c r="G29"/>
  <c r="G25"/>
  <c r="G23"/>
  <c r="Y19"/>
  <c r="Y20" s="1"/>
  <c r="Y21" s="1"/>
  <c r="Y22" s="1"/>
  <c r="Y23" s="1"/>
  <c r="Y24" s="1"/>
  <c r="Y25" s="1"/>
  <c r="Y26" s="1"/>
  <c r="Y27" s="1"/>
  <c r="Y28" s="1"/>
  <c r="Y29" s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Y52" s="1"/>
  <c r="Y53" s="1"/>
  <c r="Y54" s="1"/>
  <c r="Y55" s="1"/>
  <c r="Y56" s="1"/>
  <c r="Y57" s="1"/>
  <c r="Y58" s="1"/>
  <c r="Y59" s="1"/>
  <c r="Y60" s="1"/>
  <c r="Y61" s="1"/>
  <c r="Y62" s="1"/>
  <c r="Y63" s="1"/>
  <c r="Y64" s="1"/>
  <c r="Y65" s="1"/>
  <c r="Y66" s="1"/>
  <c r="Y67" s="1"/>
  <c r="Y68" s="1"/>
  <c r="Y69" s="1"/>
  <c r="Y70" s="1"/>
  <c r="Y71" s="1"/>
  <c r="Y72" s="1"/>
  <c r="Y73" s="1"/>
  <c r="Y74" s="1"/>
  <c r="Y75" s="1"/>
  <c r="Y76" s="1"/>
  <c r="Y77" s="1"/>
  <c r="Y78" s="1"/>
  <c r="Y79" s="1"/>
  <c r="Y80" s="1"/>
  <c r="Y81" s="1"/>
  <c r="Y82" s="1"/>
  <c r="Y83" s="1"/>
  <c r="Y84" s="1"/>
  <c r="Y85" s="1"/>
  <c r="Y86" s="1"/>
  <c r="Y87" s="1"/>
  <c r="Y88" s="1"/>
  <c r="Y89" s="1"/>
  <c r="Y90" s="1"/>
  <c r="Y91" s="1"/>
  <c r="Y92" s="1"/>
  <c r="Y93" s="1"/>
  <c r="Y94" s="1"/>
  <c r="Y95" s="1"/>
  <c r="Y96" s="1"/>
  <c r="Y97" s="1"/>
  <c r="Y98" s="1"/>
  <c r="Y99" s="1"/>
  <c r="Y100" s="1"/>
  <c r="Y101" s="1"/>
  <c r="Y102" s="1"/>
  <c r="Y103" s="1"/>
  <c r="Y104" s="1"/>
  <c r="Y105" s="1"/>
  <c r="V7"/>
  <c r="V11"/>
  <c r="V10"/>
  <c r="G74" l="1"/>
  <c r="G75" s="1"/>
  <c r="G78" s="1"/>
  <c r="G79" s="1"/>
  <c r="G80" s="1"/>
  <c r="G81" s="1"/>
  <c r="G42"/>
  <c r="G43" s="1"/>
  <c r="G46" s="1"/>
  <c r="G47" s="1"/>
  <c r="G48" s="1"/>
  <c r="G26"/>
  <c r="G27" s="1"/>
  <c r="G30" s="1"/>
  <c r="G31" s="1"/>
  <c r="G32" s="1"/>
  <c r="G33" s="1"/>
  <c r="M24" s="1"/>
  <c r="G58"/>
  <c r="G59" s="1"/>
  <c r="G62" s="1"/>
  <c r="G63" s="1"/>
  <c r="U11"/>
  <c r="G49" l="1"/>
  <c r="M40" s="1"/>
  <c r="G64"/>
  <c r="G65" s="1"/>
  <c r="M56" s="1"/>
  <c r="V12"/>
  <c r="U10"/>
  <c r="G9"/>
  <c r="G7"/>
  <c r="G10" l="1"/>
  <c r="G11" s="1"/>
  <c r="G14" s="1"/>
  <c r="G15" s="1"/>
  <c r="G16" s="1"/>
  <c r="G17" s="1"/>
</calcChain>
</file>

<file path=xl/sharedStrings.xml><?xml version="1.0" encoding="utf-8"?>
<sst xmlns="http://schemas.openxmlformats.org/spreadsheetml/2006/main" count="244" uniqueCount="61">
  <si>
    <t>Litres</t>
  </si>
  <si>
    <t>Filling Pressure</t>
  </si>
  <si>
    <t>Expansion</t>
  </si>
  <si>
    <t>Air Space Vol</t>
  </si>
  <si>
    <t>Final Pressure</t>
  </si>
  <si>
    <t>Exp</t>
  </si>
  <si>
    <t>Deg.C</t>
  </si>
  <si>
    <t>%</t>
  </si>
  <si>
    <t>Water</t>
  </si>
  <si>
    <t>Temp</t>
  </si>
  <si>
    <t>but where fitted to a boiler should be set 0.3/0.5 bar lower than the filling</t>
  </si>
  <si>
    <t>pressure as this gives a small water reserve when cold and avoids frequent</t>
  </si>
  <si>
    <t>top ups. This must be taken into account when sizing the E.vessel.</t>
  </si>
  <si>
    <t>S.sheet protected but not password protected</t>
  </si>
  <si>
    <t>Water Space Vol</t>
  </si>
  <si>
    <t>Reserve Water Vol</t>
  </si>
  <si>
    <t xml:space="preserve">Some boiler manufacturers now including Grant specify a </t>
  </si>
  <si>
    <t xml:space="preserve">2.5 Bar PRV, this was normally 3.0 Bar, this must be taken </t>
  </si>
  <si>
    <t>into account when sizing the expansion vessel.</t>
  </si>
  <si>
    <t>When calculating the expansion volume %, use the average of the</t>
  </si>
  <si>
    <t>Boiler Heating System</t>
  </si>
  <si>
    <t>Filling/supply Pressure</t>
  </si>
  <si>
    <t>System or HWC capacity</t>
  </si>
  <si>
    <t>Expansion %</t>
  </si>
  <si>
    <t>Pre Charge Pressure</t>
  </si>
  <si>
    <t>select "unprotect sheet" from the drop down menu.</t>
  </si>
  <si>
    <t>Exp. Vessel Capacity</t>
  </si>
  <si>
    <t>boiler flow&amp;return temperatures. (CH System)</t>
  </si>
  <si>
    <t>Bar.g</t>
  </si>
  <si>
    <t>Bar.a</t>
  </si>
  <si>
    <r>
      <t xml:space="preserve">Numbers in </t>
    </r>
    <r>
      <rPr>
        <b/>
        <sz val="11"/>
        <color theme="1"/>
        <rFont val="Calibri"/>
        <family val="2"/>
        <scheme val="minor"/>
      </rPr>
      <t>yellow</t>
    </r>
    <r>
      <rPr>
        <sz val="11"/>
        <color theme="1"/>
        <rFont val="Calibri"/>
        <family val="2"/>
        <scheme val="minor"/>
      </rPr>
      <t xml:space="preserve"> may be changed with protection On.</t>
    </r>
  </si>
  <si>
    <t>If s.sheet format needs changing, right click on sheet "EV Sizing" (below left) and</t>
  </si>
  <si>
    <t>Values in yellow may be changed</t>
  </si>
  <si>
    <t>Note: The precharge pressure should never be higher than the filling pressure</t>
  </si>
  <si>
    <t>UV Cylinder</t>
  </si>
  <si>
    <t xml:space="preserve">It's recommended to set the precharge pressure 0.2bar lower than the </t>
  </si>
  <si>
    <t xml:space="preserve"> than the filling (PRV) pressure, this helps to prevent the diaphragm bottomimg out</t>
  </si>
  <si>
    <t>and some say helps to prevent water hammer</t>
  </si>
  <si>
    <t>From</t>
  </si>
  <si>
    <t>at 15C</t>
  </si>
  <si>
    <t>at 5C</t>
  </si>
  <si>
    <t>Density</t>
  </si>
  <si>
    <t>DegC</t>
  </si>
  <si>
    <t>kgs/m3</t>
  </si>
  <si>
    <t>CHECK</t>
  </si>
  <si>
    <t>Start</t>
  </si>
  <si>
    <t>Finish</t>
  </si>
  <si>
    <t>at 10C</t>
  </si>
  <si>
    <t>V4</t>
  </si>
  <si>
    <t>V5</t>
  </si>
  <si>
    <t>Cold Temp</t>
  </si>
  <si>
    <t>Hot Temp</t>
  </si>
  <si>
    <t>Precharge/Filling pressures 0.5bar/0.5bar</t>
  </si>
  <si>
    <t>Boiler+store</t>
  </si>
  <si>
    <t>Net to rads</t>
  </si>
  <si>
    <t>Bar</t>
  </si>
  <si>
    <t>System Capacity</t>
  </si>
  <si>
    <t>Grant 36kW Combi EV sizing &amp; pressures</t>
  </si>
  <si>
    <t>Grant 36kW Combi EV sizing &amp; pressures. (Recommended)</t>
  </si>
  <si>
    <t>Precharge/Filling pressures 0.5bar/1.0bar</t>
  </si>
  <si>
    <t>Precharge/Filling pressures 0.75bar/1.0bar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</si>
</sst>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00"/>
    <numFmt numFmtId="166" formatCode="0.0"/>
  </numFmts>
  <fonts count="8">
    <font>
      <sz val="11"/>
      <color theme="1"/>
      <name val="Calibri"/>
      <family val="2"/>
      <scheme val="minor"/>
    </font>
    <font>
      <sz val="12"/>
      <name val="Helv"/>
    </font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2" fontId="5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164" fontId="0" fillId="0" borderId="0" xfId="3" applyNumberFormat="1" applyFont="1" applyAlignment="1">
      <alignment horizontal="center"/>
    </xf>
    <xf numFmtId="9" fontId="0" fillId="0" borderId="0" xfId="3" applyFont="1" applyAlignment="1">
      <alignment horizontal="center"/>
    </xf>
    <xf numFmtId="10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/>
    <xf numFmtId="165" fontId="4" fillId="0" borderId="0" xfId="0" applyNumberFormat="1" applyFont="1" applyAlignment="1">
      <alignment horizontal="center"/>
    </xf>
    <xf numFmtId="164" fontId="0" fillId="0" borderId="0" xfId="3" applyNumberFormat="1" applyFont="1" applyAlignment="1">
      <alignment horizontal="left"/>
    </xf>
    <xf numFmtId="9" fontId="0" fillId="0" borderId="0" xfId="3" applyFont="1" applyAlignment="1">
      <alignment horizontal="left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166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2" xfId="0" applyBorder="1" applyAlignment="1">
      <alignment horizontal="center"/>
    </xf>
    <xf numFmtId="0" fontId="0" fillId="0" borderId="3" xfId="0" applyBorder="1"/>
    <xf numFmtId="165" fontId="0" fillId="0" borderId="0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3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3" fillId="0" borderId="7" xfId="0" applyNumberFormat="1" applyFont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11" xfId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165" fontId="0" fillId="0" borderId="0" xfId="0" applyNumberFormat="1" applyBorder="1" applyAlignment="1">
      <alignment horizontal="right" indent="1"/>
    </xf>
    <xf numFmtId="0" fontId="1" fillId="0" borderId="10" xfId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1" fillId="0" borderId="10" xfId="1" applyNumberFormat="1" applyBorder="1" applyAlignment="1">
      <alignment horizontal="center"/>
    </xf>
    <xf numFmtId="2" fontId="1" fillId="0" borderId="11" xfId="1" applyNumberFormat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4" fillId="0" borderId="0" xfId="0" applyNumberFormat="1" applyFont="1" applyBorder="1" applyAlignment="1">
      <alignment horizontal="right" indent="1"/>
    </xf>
    <xf numFmtId="2" fontId="0" fillId="0" borderId="7" xfId="0" applyNumberFormat="1" applyBorder="1" applyAlignment="1">
      <alignment horizontal="center"/>
    </xf>
    <xf numFmtId="2" fontId="4" fillId="2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0" fontId="4" fillId="0" borderId="0" xfId="0" applyFont="1" applyFill="1" applyBorder="1"/>
    <xf numFmtId="2" fontId="7" fillId="0" borderId="7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Z105"/>
  <sheetViews>
    <sheetView tabSelected="1" zoomScale="81" zoomScaleNormal="81" workbookViewId="0">
      <selection activeCell="K3" sqref="K3:P72"/>
    </sheetView>
  </sheetViews>
  <sheetFormatPr defaultRowHeight="14.5"/>
  <cols>
    <col min="1" max="1" width="2.81640625" customWidth="1"/>
    <col min="2" max="2" width="7.36328125" customWidth="1"/>
    <col min="3" max="3" width="5.90625" customWidth="1"/>
    <col min="4" max="5" width="6.08984375" customWidth="1"/>
    <col min="6" max="6" width="22.453125" bestFit="1" customWidth="1"/>
    <col min="9" max="9" width="3.453125" customWidth="1"/>
    <col min="10" max="10" width="2" customWidth="1"/>
    <col min="19" max="19" width="1" customWidth="1"/>
    <col min="20" max="20" width="9.54296875" bestFit="1" customWidth="1"/>
    <col min="21" max="21" width="10.26953125" bestFit="1" customWidth="1"/>
  </cols>
  <sheetData>
    <row r="2" spans="2:26">
      <c r="F2" s="58"/>
    </row>
    <row r="3" spans="2:26" ht="15" thickBot="1">
      <c r="B3" s="22"/>
      <c r="F3" s="58"/>
      <c r="G3" s="2"/>
      <c r="H3" s="2"/>
      <c r="K3" s="58" t="s">
        <v>58</v>
      </c>
      <c r="Y3" s="6"/>
      <c r="Z3" s="6" t="s">
        <v>41</v>
      </c>
    </row>
    <row r="4" spans="2:26">
      <c r="B4" s="22"/>
      <c r="C4" s="39" t="s">
        <v>38</v>
      </c>
      <c r="D4" s="39" t="s">
        <v>38</v>
      </c>
      <c r="E4" s="39" t="s">
        <v>38</v>
      </c>
      <c r="F4" s="34" t="s">
        <v>22</v>
      </c>
      <c r="G4" s="41">
        <v>148</v>
      </c>
      <c r="H4" s="25" t="s">
        <v>0</v>
      </c>
      <c r="K4" s="58" t="s">
        <v>52</v>
      </c>
      <c r="U4" s="16" t="s">
        <v>50</v>
      </c>
      <c r="V4" s="30">
        <v>15</v>
      </c>
      <c r="W4" s="16" t="s">
        <v>42</v>
      </c>
      <c r="X4" s="14"/>
      <c r="Y4" s="16" t="s">
        <v>42</v>
      </c>
      <c r="Z4" s="6" t="s">
        <v>43</v>
      </c>
    </row>
    <row r="5" spans="2:26" ht="15" thickBot="1">
      <c r="B5" s="22"/>
      <c r="C5" s="40" t="s">
        <v>8</v>
      </c>
      <c r="D5" s="40" t="s">
        <v>8</v>
      </c>
      <c r="E5" s="40" t="s">
        <v>8</v>
      </c>
      <c r="F5" s="22" t="s">
        <v>26</v>
      </c>
      <c r="G5" s="5">
        <v>14</v>
      </c>
      <c r="H5" s="27" t="s">
        <v>0</v>
      </c>
      <c r="K5" s="6" t="s">
        <v>56</v>
      </c>
      <c r="M5" s="61">
        <f>G4</f>
        <v>148</v>
      </c>
      <c r="N5" s="6" t="s">
        <v>0</v>
      </c>
      <c r="U5" s="16" t="s">
        <v>51</v>
      </c>
      <c r="V5" s="30">
        <v>70</v>
      </c>
      <c r="W5" s="16" t="s">
        <v>42</v>
      </c>
      <c r="X5" s="14"/>
      <c r="Y5" s="31">
        <v>5</v>
      </c>
      <c r="Z5" s="18">
        <v>1000.11</v>
      </c>
    </row>
    <row r="6" spans="2:26">
      <c r="B6" s="39" t="s">
        <v>8</v>
      </c>
      <c r="C6" s="40" t="s">
        <v>40</v>
      </c>
      <c r="D6" s="40" t="s">
        <v>47</v>
      </c>
      <c r="E6" s="40" t="s">
        <v>39</v>
      </c>
      <c r="F6" s="22" t="s">
        <v>24</v>
      </c>
      <c r="G6" s="5">
        <v>0.5</v>
      </c>
      <c r="H6" s="27" t="s">
        <v>28</v>
      </c>
      <c r="K6" s="6" t="s">
        <v>53</v>
      </c>
      <c r="M6" s="61">
        <v>53.5</v>
      </c>
      <c r="N6" s="6" t="s">
        <v>0</v>
      </c>
      <c r="Y6" s="31">
        <v>6</v>
      </c>
      <c r="Z6" s="18">
        <v>1000.09</v>
      </c>
    </row>
    <row r="7" spans="2:26" ht="15.5">
      <c r="B7" s="47" t="s">
        <v>9</v>
      </c>
      <c r="C7" s="43" t="s">
        <v>5</v>
      </c>
      <c r="D7" s="43" t="s">
        <v>5</v>
      </c>
      <c r="E7" s="43" t="s">
        <v>5</v>
      </c>
      <c r="F7" s="22" t="s">
        <v>24</v>
      </c>
      <c r="G7" s="3">
        <f>G6+1</f>
        <v>1.5</v>
      </c>
      <c r="H7" s="27" t="s">
        <v>29</v>
      </c>
      <c r="K7" s="6" t="s">
        <v>54</v>
      </c>
      <c r="M7" s="61">
        <f>G4-M6</f>
        <v>94.5</v>
      </c>
      <c r="N7" s="6" t="s">
        <v>0</v>
      </c>
      <c r="U7" s="32" t="s">
        <v>2</v>
      </c>
      <c r="V7" s="54">
        <f ca="1">100*((INDIRECT("Z"&amp;(V4))/INDIRECT("Z"&amp;(V5)))-1)</f>
        <v>2.1828474778018636</v>
      </c>
      <c r="W7" s="33" t="s">
        <v>7</v>
      </c>
      <c r="Y7" s="31">
        <v>7</v>
      </c>
      <c r="Z7" s="18">
        <v>1000.05</v>
      </c>
    </row>
    <row r="8" spans="2:26" ht="16" thickBot="1">
      <c r="B8" s="47" t="s">
        <v>6</v>
      </c>
      <c r="C8" s="43" t="s">
        <v>7</v>
      </c>
      <c r="D8" s="43" t="s">
        <v>7</v>
      </c>
      <c r="E8" s="43" t="s">
        <v>7</v>
      </c>
      <c r="F8" s="22" t="s">
        <v>21</v>
      </c>
      <c r="G8" s="5">
        <v>0.5</v>
      </c>
      <c r="H8" s="27" t="s">
        <v>28</v>
      </c>
      <c r="K8" s="6" t="s">
        <v>4</v>
      </c>
      <c r="L8" s="6"/>
      <c r="M8" s="61">
        <f>G17</f>
        <v>0.94920917799064375</v>
      </c>
      <c r="N8" s="6" t="s">
        <v>55</v>
      </c>
      <c r="V8" s="46"/>
      <c r="Y8" s="31">
        <v>8</v>
      </c>
      <c r="Z8" s="18">
        <v>999.99599999999998</v>
      </c>
    </row>
    <row r="9" spans="2:26">
      <c r="B9" s="40">
        <v>40</v>
      </c>
      <c r="C9" s="48">
        <v>0.78200000000000003</v>
      </c>
      <c r="D9" s="48">
        <v>0.75700000000000001</v>
      </c>
      <c r="E9" s="48">
        <v>0.69499999999999995</v>
      </c>
      <c r="F9" s="22" t="s">
        <v>1</v>
      </c>
      <c r="G9" s="3">
        <f>G8+1</f>
        <v>1.5</v>
      </c>
      <c r="H9" s="27" t="s">
        <v>29</v>
      </c>
      <c r="T9" s="23" t="s">
        <v>44</v>
      </c>
      <c r="U9" s="34" t="s">
        <v>42</v>
      </c>
      <c r="V9" s="24"/>
      <c r="W9" s="35"/>
      <c r="Y9" s="31">
        <v>9</v>
      </c>
      <c r="Z9" s="18">
        <v>999.923</v>
      </c>
    </row>
    <row r="10" spans="2:26">
      <c r="B10" s="40">
        <v>45</v>
      </c>
      <c r="C10" s="48">
        <v>0.98599999999999999</v>
      </c>
      <c r="D10" s="48">
        <v>0.96</v>
      </c>
      <c r="E10" s="48">
        <v>0.89900000000000002</v>
      </c>
      <c r="F10" s="9" t="s">
        <v>3</v>
      </c>
      <c r="G10" s="4">
        <f>(G7*G5)/G9</f>
        <v>14</v>
      </c>
      <c r="H10" s="27" t="s">
        <v>0</v>
      </c>
      <c r="J10" s="17"/>
      <c r="T10" s="26" t="s">
        <v>45</v>
      </c>
      <c r="U10" s="22">
        <f>V4</f>
        <v>15</v>
      </c>
      <c r="V10" s="36">
        <f ca="1">((INDIRECT("Z"&amp;(V4))))</f>
        <v>999.24300000000005</v>
      </c>
      <c r="W10" s="27" t="s">
        <v>48</v>
      </c>
      <c r="Y10" s="31">
        <v>10</v>
      </c>
      <c r="Z10" s="18">
        <v>999.846</v>
      </c>
    </row>
    <row r="11" spans="2:26">
      <c r="B11" s="40">
        <v>50</v>
      </c>
      <c r="C11" s="45">
        <v>1.21</v>
      </c>
      <c r="D11" s="45">
        <v>1.1819999999999999</v>
      </c>
      <c r="E11" s="48">
        <v>1.1240000000000001</v>
      </c>
      <c r="F11" s="9" t="s">
        <v>15</v>
      </c>
      <c r="G11" s="7">
        <f>G5-G10</f>
        <v>0</v>
      </c>
      <c r="H11" s="27" t="s">
        <v>0</v>
      </c>
      <c r="J11" s="17"/>
      <c r="T11" s="26" t="s">
        <v>46</v>
      </c>
      <c r="U11" s="22">
        <f>V5</f>
        <v>70</v>
      </c>
      <c r="V11" s="36">
        <f ca="1">((INDIRECT("Z"&amp;(V5))))</f>
        <v>977.89700000000005</v>
      </c>
      <c r="W11" s="27" t="s">
        <v>49</v>
      </c>
      <c r="Y11" s="31">
        <v>11</v>
      </c>
      <c r="Z11" s="18">
        <v>999.75099999999998</v>
      </c>
    </row>
    <row r="12" spans="2:26" ht="15" thickBot="1">
      <c r="B12" s="40">
        <v>55</v>
      </c>
      <c r="C12" s="48">
        <v>1.45</v>
      </c>
      <c r="D12" s="48">
        <v>1.4219999999999999</v>
      </c>
      <c r="E12" s="48">
        <v>1.36</v>
      </c>
      <c r="F12" s="9" t="s">
        <v>23</v>
      </c>
      <c r="G12" s="5">
        <v>2.1800000000000002</v>
      </c>
      <c r="H12" s="27" t="s">
        <v>7</v>
      </c>
      <c r="I12" s="1"/>
      <c r="T12" s="28" t="s">
        <v>2</v>
      </c>
      <c r="U12" s="37"/>
      <c r="V12" s="55">
        <f ca="1">100*((V10/V11)-1)</f>
        <v>2.1828474778018636</v>
      </c>
      <c r="W12" s="38" t="s">
        <v>7</v>
      </c>
      <c r="Y12" s="31">
        <v>12</v>
      </c>
      <c r="Z12" s="18">
        <v>999.64200000000005</v>
      </c>
    </row>
    <row r="13" spans="2:26">
      <c r="B13" s="40">
        <v>60</v>
      </c>
      <c r="C13" s="45">
        <v>1.71</v>
      </c>
      <c r="D13" s="45">
        <v>1.68</v>
      </c>
      <c r="E13" s="48">
        <v>1.62</v>
      </c>
      <c r="F13" s="22" t="s">
        <v>2</v>
      </c>
      <c r="G13" s="8">
        <f>G4*G12/100</f>
        <v>3.2264000000000004</v>
      </c>
      <c r="H13" s="27" t="s">
        <v>0</v>
      </c>
      <c r="I13" s="2"/>
      <c r="Y13" s="31">
        <v>13</v>
      </c>
      <c r="Z13" s="18">
        <v>999.52099999999996</v>
      </c>
    </row>
    <row r="14" spans="2:26">
      <c r="B14" s="40">
        <v>65</v>
      </c>
      <c r="C14" s="45">
        <v>1.98</v>
      </c>
      <c r="D14" s="45">
        <v>1.954</v>
      </c>
      <c r="E14" s="48">
        <v>1.83</v>
      </c>
      <c r="F14" s="22" t="s">
        <v>14</v>
      </c>
      <c r="G14" s="4">
        <f>G11+G13</f>
        <v>3.2264000000000004</v>
      </c>
      <c r="H14" s="27" t="s">
        <v>0</v>
      </c>
      <c r="I14" s="2"/>
      <c r="Y14" s="31">
        <v>14</v>
      </c>
      <c r="Z14" s="18">
        <v>999.38800000000003</v>
      </c>
    </row>
    <row r="15" spans="2:26" ht="15.5">
      <c r="B15" s="43">
        <v>70</v>
      </c>
      <c r="C15" s="45">
        <v>2.27</v>
      </c>
      <c r="D15" s="45">
        <v>2.2450000000000001</v>
      </c>
      <c r="E15" s="49">
        <v>2.1800000000000002</v>
      </c>
      <c r="F15" s="9" t="s">
        <v>3</v>
      </c>
      <c r="G15" s="4">
        <f>G5-G14</f>
        <v>10.7736</v>
      </c>
      <c r="H15" s="27" t="s">
        <v>0</v>
      </c>
      <c r="I15" s="2"/>
      <c r="Y15" s="31">
        <v>15</v>
      </c>
      <c r="Z15" s="18">
        <v>999.24300000000005</v>
      </c>
    </row>
    <row r="16" spans="2:26" ht="15.5">
      <c r="B16" s="43">
        <v>75</v>
      </c>
      <c r="C16" s="45">
        <v>2.58</v>
      </c>
      <c r="D16" s="45">
        <v>2.5510000000000002</v>
      </c>
      <c r="E16" s="49">
        <v>2.48</v>
      </c>
      <c r="F16" s="22" t="s">
        <v>4</v>
      </c>
      <c r="G16" s="4">
        <f>(G9*G10)/G15</f>
        <v>1.9492091779906437</v>
      </c>
      <c r="H16" s="27" t="s">
        <v>29</v>
      </c>
      <c r="I16" s="2"/>
      <c r="Y16" s="31">
        <v>16</v>
      </c>
      <c r="Z16" s="18">
        <v>999.08600000000001</v>
      </c>
    </row>
    <row r="17" spans="2:26" ht="16" thickBot="1">
      <c r="B17" s="43">
        <v>80</v>
      </c>
      <c r="C17" s="45">
        <v>2.9</v>
      </c>
      <c r="D17" s="45">
        <v>2.8730000000000002</v>
      </c>
      <c r="E17" s="49">
        <v>2.81</v>
      </c>
      <c r="F17" s="37" t="s">
        <v>4</v>
      </c>
      <c r="G17" s="59">
        <f>G16-1</f>
        <v>0.94920917799064375</v>
      </c>
      <c r="H17" s="29" t="s">
        <v>28</v>
      </c>
      <c r="I17" s="2"/>
      <c r="Y17" s="31">
        <v>17</v>
      </c>
      <c r="Z17" s="18">
        <v>998.91700000000003</v>
      </c>
    </row>
    <row r="18" spans="2:26" ht="15.5">
      <c r="B18" s="43">
        <v>85</v>
      </c>
      <c r="C18" s="49">
        <v>3.238</v>
      </c>
      <c r="D18" s="45">
        <v>3.21</v>
      </c>
      <c r="E18" s="49">
        <v>3.13</v>
      </c>
      <c r="I18" s="2"/>
      <c r="Y18" s="31">
        <v>18</v>
      </c>
      <c r="Z18" s="18">
        <v>998.73699999999997</v>
      </c>
    </row>
    <row r="19" spans="2:26" ht="16" thickBot="1">
      <c r="B19" s="43">
        <v>90</v>
      </c>
      <c r="C19" s="49">
        <v>3.59</v>
      </c>
      <c r="D19" s="45">
        <v>3.5630000000000002</v>
      </c>
      <c r="E19" s="49">
        <v>3.49</v>
      </c>
      <c r="F19" s="58"/>
      <c r="K19" s="58" t="s">
        <v>57</v>
      </c>
      <c r="Y19" s="31">
        <f>Y18+1</f>
        <v>19</v>
      </c>
      <c r="Z19" s="18">
        <v>998.54600000000005</v>
      </c>
    </row>
    <row r="20" spans="2:26" ht="15.5">
      <c r="B20" s="43">
        <v>95</v>
      </c>
      <c r="C20" s="49">
        <v>3.9590000000000001</v>
      </c>
      <c r="D20" s="45">
        <v>3.931</v>
      </c>
      <c r="E20" s="49">
        <v>3.85</v>
      </c>
      <c r="F20" s="34" t="s">
        <v>22</v>
      </c>
      <c r="G20" s="41">
        <v>322</v>
      </c>
      <c r="H20" s="25" t="s">
        <v>0</v>
      </c>
      <c r="K20" s="58" t="s">
        <v>52</v>
      </c>
      <c r="Y20" s="31">
        <f t="shared" ref="Y20:Y80" si="0">Y19+1</f>
        <v>20</v>
      </c>
      <c r="Z20" s="18">
        <v>998.34500000000003</v>
      </c>
    </row>
    <row r="21" spans="2:26" ht="15.5">
      <c r="B21" s="43">
        <v>100</v>
      </c>
      <c r="C21" s="49">
        <v>4.3419999999999996</v>
      </c>
      <c r="D21" s="45">
        <v>4.3150000000000004</v>
      </c>
      <c r="E21" s="49">
        <v>4.24</v>
      </c>
      <c r="F21" s="22" t="s">
        <v>26</v>
      </c>
      <c r="G21" s="5">
        <v>14</v>
      </c>
      <c r="H21" s="27" t="s">
        <v>0</v>
      </c>
      <c r="J21" s="14"/>
      <c r="K21" s="6" t="s">
        <v>56</v>
      </c>
      <c r="M21" s="61">
        <f>G20</f>
        <v>322</v>
      </c>
      <c r="N21" s="6" t="s">
        <v>0</v>
      </c>
      <c r="Y21" s="31">
        <f t="shared" si="0"/>
        <v>21</v>
      </c>
      <c r="Z21" s="18">
        <v>998.13199999999995</v>
      </c>
    </row>
    <row r="22" spans="2:26" ht="16" thickBot="1">
      <c r="B22" s="44">
        <v>105</v>
      </c>
      <c r="C22" s="50">
        <v>4.7409999999999997</v>
      </c>
      <c r="D22" s="51">
        <v>4.7140000000000004</v>
      </c>
      <c r="E22" s="50">
        <v>4.6399999999999997</v>
      </c>
      <c r="F22" s="22" t="s">
        <v>24</v>
      </c>
      <c r="G22" s="5">
        <v>0.5</v>
      </c>
      <c r="H22" s="27" t="s">
        <v>28</v>
      </c>
      <c r="K22" s="6" t="s">
        <v>53</v>
      </c>
      <c r="M22" s="61">
        <v>53.5</v>
      </c>
      <c r="N22" s="6" t="s">
        <v>0</v>
      </c>
      <c r="Y22" s="31">
        <f t="shared" si="0"/>
        <v>22</v>
      </c>
      <c r="Z22" s="18">
        <v>997.91</v>
      </c>
    </row>
    <row r="23" spans="2:26">
      <c r="F23" s="26" t="s">
        <v>24</v>
      </c>
      <c r="G23" s="3">
        <f>G22+1</f>
        <v>1.5</v>
      </c>
      <c r="H23" s="27" t="s">
        <v>29</v>
      </c>
      <c r="K23" s="6" t="s">
        <v>54</v>
      </c>
      <c r="M23" s="61">
        <f>G20-M22</f>
        <v>268.5</v>
      </c>
      <c r="N23" s="6" t="s">
        <v>0</v>
      </c>
      <c r="Y23" s="31">
        <f t="shared" si="0"/>
        <v>23</v>
      </c>
      <c r="Z23" s="18">
        <v>997.67700000000002</v>
      </c>
    </row>
    <row r="24" spans="2:26">
      <c r="F24" s="26" t="s">
        <v>21</v>
      </c>
      <c r="G24" s="5">
        <v>0.5</v>
      </c>
      <c r="H24" s="27" t="s">
        <v>28</v>
      </c>
      <c r="K24" s="6" t="s">
        <v>4</v>
      </c>
      <c r="L24" s="6"/>
      <c r="M24" s="61">
        <f>G33</f>
        <v>2.008423586040915</v>
      </c>
      <c r="N24" s="6" t="s">
        <v>55</v>
      </c>
      <c r="Y24" s="31">
        <f t="shared" si="0"/>
        <v>24</v>
      </c>
      <c r="Z24" s="18">
        <v>997.43499999999995</v>
      </c>
    </row>
    <row r="25" spans="2:26">
      <c r="F25" s="26" t="s">
        <v>1</v>
      </c>
      <c r="G25" s="3">
        <f>G24+1</f>
        <v>1.5</v>
      </c>
      <c r="H25" s="27" t="s">
        <v>29</v>
      </c>
      <c r="Y25" s="31">
        <f t="shared" si="0"/>
        <v>25</v>
      </c>
      <c r="Z25" s="18">
        <v>997.18299999999999</v>
      </c>
    </row>
    <row r="26" spans="2:26">
      <c r="F26" s="53" t="s">
        <v>3</v>
      </c>
      <c r="G26" s="4">
        <f>(G23*G21)/G25</f>
        <v>14</v>
      </c>
      <c r="H26" s="27" t="s">
        <v>0</v>
      </c>
      <c r="Y26" s="31">
        <f t="shared" si="0"/>
        <v>26</v>
      </c>
      <c r="Z26" s="18">
        <v>996.92100000000005</v>
      </c>
    </row>
    <row r="27" spans="2:26">
      <c r="F27" s="53" t="s">
        <v>15</v>
      </c>
      <c r="G27" s="7">
        <f>G21-G26</f>
        <v>0</v>
      </c>
      <c r="H27" s="27" t="s">
        <v>0</v>
      </c>
      <c r="L27" s="57"/>
      <c r="M27" s="22"/>
      <c r="Y27" s="31">
        <f t="shared" si="0"/>
        <v>27</v>
      </c>
      <c r="Z27" s="18">
        <v>996.65</v>
      </c>
    </row>
    <row r="28" spans="2:26">
      <c r="F28" s="53" t="s">
        <v>23</v>
      </c>
      <c r="G28" s="5">
        <v>2.1800000000000002</v>
      </c>
      <c r="H28" s="27" t="s">
        <v>7</v>
      </c>
      <c r="J28" s="13"/>
      <c r="Y28" s="31">
        <f t="shared" si="0"/>
        <v>28</v>
      </c>
      <c r="Z28" s="18">
        <v>996.37</v>
      </c>
    </row>
    <row r="29" spans="2:26">
      <c r="F29" s="26" t="s">
        <v>2</v>
      </c>
      <c r="G29" s="8">
        <f>G20*G28/100</f>
        <v>7.0196000000000005</v>
      </c>
      <c r="H29" s="27" t="s">
        <v>0</v>
      </c>
      <c r="Y29" s="31">
        <f t="shared" si="0"/>
        <v>29</v>
      </c>
      <c r="Z29" s="18">
        <v>996.48099999999999</v>
      </c>
    </row>
    <row r="30" spans="2:26">
      <c r="F30" s="26" t="s">
        <v>14</v>
      </c>
      <c r="G30" s="4">
        <f>G27+G29</f>
        <v>7.0196000000000005</v>
      </c>
      <c r="H30" s="27" t="s">
        <v>0</v>
      </c>
      <c r="Y30" s="31">
        <f t="shared" si="0"/>
        <v>30</v>
      </c>
      <c r="Z30" s="18">
        <v>995.78300000000002</v>
      </c>
    </row>
    <row r="31" spans="2:26">
      <c r="F31" s="53" t="s">
        <v>3</v>
      </c>
      <c r="G31" s="4">
        <f>G21-G30</f>
        <v>6.9803999999999995</v>
      </c>
      <c r="H31" s="27" t="s">
        <v>0</v>
      </c>
      <c r="Y31" s="31">
        <f t="shared" si="0"/>
        <v>31</v>
      </c>
      <c r="Z31" s="18">
        <v>995.476</v>
      </c>
    </row>
    <row r="32" spans="2:26" ht="15" thickBot="1">
      <c r="F32" s="26" t="s">
        <v>4</v>
      </c>
      <c r="G32" s="4">
        <f>(G25*G26)/G31</f>
        <v>3.008423586040915</v>
      </c>
      <c r="H32" s="27" t="s">
        <v>29</v>
      </c>
      <c r="J32" s="11"/>
      <c r="Y32" s="31">
        <f t="shared" si="0"/>
        <v>32</v>
      </c>
      <c r="Z32" s="18">
        <v>995.16099999999994</v>
      </c>
    </row>
    <row r="33" spans="6:26" ht="15" thickBot="1">
      <c r="F33" s="28" t="s">
        <v>4</v>
      </c>
      <c r="G33" s="60">
        <f>G32-1</f>
        <v>2.008423586040915</v>
      </c>
      <c r="H33" s="29" t="s">
        <v>28</v>
      </c>
      <c r="J33" s="11"/>
      <c r="Y33" s="31">
        <f t="shared" si="0"/>
        <v>33</v>
      </c>
      <c r="Z33" s="18">
        <v>994.83799999999997</v>
      </c>
    </row>
    <row r="34" spans="6:26">
      <c r="F34" s="9"/>
      <c r="G34" s="3"/>
      <c r="H34" s="9"/>
      <c r="K34" s="58"/>
      <c r="Y34" s="31">
        <f t="shared" si="0"/>
        <v>34</v>
      </c>
      <c r="Z34" s="18">
        <v>994.50599999999997</v>
      </c>
    </row>
    <row r="35" spans="6:26" ht="15" thickBot="1">
      <c r="F35" s="58"/>
      <c r="K35" s="58" t="s">
        <v>57</v>
      </c>
      <c r="Y35" s="31">
        <f t="shared" si="0"/>
        <v>35</v>
      </c>
      <c r="Z35" s="18">
        <v>994.16600000000005</v>
      </c>
    </row>
    <row r="36" spans="6:26">
      <c r="F36" s="23" t="s">
        <v>22</v>
      </c>
      <c r="G36" s="41">
        <v>215</v>
      </c>
      <c r="H36" s="25" t="s">
        <v>0</v>
      </c>
      <c r="K36" s="58" t="s">
        <v>52</v>
      </c>
      <c r="Y36" s="31">
        <f t="shared" si="0"/>
        <v>36</v>
      </c>
      <c r="Z36" s="18">
        <v>993.81799999999998</v>
      </c>
    </row>
    <row r="37" spans="6:26">
      <c r="F37" s="26" t="s">
        <v>26</v>
      </c>
      <c r="G37" s="5">
        <v>14</v>
      </c>
      <c r="H37" s="27" t="s">
        <v>0</v>
      </c>
      <c r="J37" s="12"/>
      <c r="K37" s="6" t="s">
        <v>56</v>
      </c>
      <c r="M37" s="61">
        <f>G36</f>
        <v>215</v>
      </c>
      <c r="N37" s="6" t="s">
        <v>0</v>
      </c>
      <c r="Y37" s="31">
        <f t="shared" si="0"/>
        <v>37</v>
      </c>
      <c r="Z37" s="18">
        <v>993.46199999999999</v>
      </c>
    </row>
    <row r="38" spans="6:26">
      <c r="F38" s="26" t="s">
        <v>24</v>
      </c>
      <c r="G38" s="5">
        <v>1</v>
      </c>
      <c r="H38" s="27" t="s">
        <v>28</v>
      </c>
      <c r="K38" s="6" t="s">
        <v>53</v>
      </c>
      <c r="M38" s="61">
        <v>53.5</v>
      </c>
      <c r="N38" s="6" t="s">
        <v>0</v>
      </c>
      <c r="Y38" s="31">
        <f t="shared" si="0"/>
        <v>38</v>
      </c>
      <c r="Z38" s="18">
        <v>993.09799999999996</v>
      </c>
    </row>
    <row r="39" spans="6:26">
      <c r="F39" s="26" t="s">
        <v>24</v>
      </c>
      <c r="G39" s="3">
        <f>G38+1</f>
        <v>2</v>
      </c>
      <c r="H39" s="27" t="s">
        <v>29</v>
      </c>
      <c r="K39" s="6" t="s">
        <v>54</v>
      </c>
      <c r="M39" s="61">
        <f>G36-M38</f>
        <v>161.5</v>
      </c>
      <c r="N39" s="6" t="s">
        <v>0</v>
      </c>
      <c r="Y39" s="31">
        <f t="shared" si="0"/>
        <v>39</v>
      </c>
      <c r="Z39" s="18">
        <v>993.72699999999998</v>
      </c>
    </row>
    <row r="40" spans="6:26">
      <c r="F40" s="26" t="s">
        <v>21</v>
      </c>
      <c r="G40" s="5">
        <v>1</v>
      </c>
      <c r="H40" s="27" t="s">
        <v>28</v>
      </c>
      <c r="K40" s="6" t="s">
        <v>4</v>
      </c>
      <c r="L40" s="6"/>
      <c r="M40" s="61">
        <f>G49</f>
        <v>2.0065499838934828</v>
      </c>
      <c r="N40" s="6" t="s">
        <v>55</v>
      </c>
      <c r="Y40" s="31">
        <f t="shared" si="0"/>
        <v>40</v>
      </c>
      <c r="Z40" s="18">
        <v>992.34799999999996</v>
      </c>
    </row>
    <row r="41" spans="6:26">
      <c r="F41" s="26" t="s">
        <v>1</v>
      </c>
      <c r="G41" s="3">
        <f>G40+1</f>
        <v>2</v>
      </c>
      <c r="H41" s="27" t="s">
        <v>29</v>
      </c>
      <c r="Y41" s="31">
        <f t="shared" si="0"/>
        <v>41</v>
      </c>
      <c r="Z41" s="18">
        <v>991.96199999999999</v>
      </c>
    </row>
    <row r="42" spans="6:26">
      <c r="F42" s="53" t="s">
        <v>3</v>
      </c>
      <c r="G42" s="4">
        <f>(G39*G37)/G41</f>
        <v>14</v>
      </c>
      <c r="H42" s="27" t="s">
        <v>0</v>
      </c>
      <c r="Y42" s="31">
        <f t="shared" si="0"/>
        <v>42</v>
      </c>
      <c r="Z42" s="18">
        <v>991.56799999999998</v>
      </c>
    </row>
    <row r="43" spans="6:26">
      <c r="F43" s="53" t="s">
        <v>15</v>
      </c>
      <c r="G43" s="7">
        <f>G37-G42</f>
        <v>0</v>
      </c>
      <c r="H43" s="27" t="s">
        <v>0</v>
      </c>
      <c r="Y43" s="31">
        <f t="shared" si="0"/>
        <v>43</v>
      </c>
      <c r="Z43" s="18">
        <v>991.16700000000003</v>
      </c>
    </row>
    <row r="44" spans="6:26">
      <c r="F44" s="53" t="s">
        <v>23</v>
      </c>
      <c r="G44" s="5">
        <v>2.1800000000000002</v>
      </c>
      <c r="H44" s="27" t="s">
        <v>7</v>
      </c>
      <c r="Y44" s="31">
        <f t="shared" si="0"/>
        <v>44</v>
      </c>
      <c r="Z44" s="18">
        <v>990.75900000000001</v>
      </c>
    </row>
    <row r="45" spans="6:26">
      <c r="F45" s="26" t="s">
        <v>2</v>
      </c>
      <c r="G45" s="8">
        <f>G36*G44/100</f>
        <v>4.6870000000000003</v>
      </c>
      <c r="H45" s="27" t="s">
        <v>0</v>
      </c>
      <c r="Y45" s="31">
        <f t="shared" si="0"/>
        <v>45</v>
      </c>
      <c r="Z45" s="18">
        <v>990.34400000000005</v>
      </c>
    </row>
    <row r="46" spans="6:26">
      <c r="F46" s="26" t="s">
        <v>14</v>
      </c>
      <c r="G46" s="4">
        <f>G43+G45</f>
        <v>4.6870000000000003</v>
      </c>
      <c r="H46" s="27" t="s">
        <v>0</v>
      </c>
      <c r="Y46" s="31">
        <f t="shared" si="0"/>
        <v>46</v>
      </c>
      <c r="Z46" s="18">
        <v>989.93200000000002</v>
      </c>
    </row>
    <row r="47" spans="6:26">
      <c r="F47" s="53" t="s">
        <v>3</v>
      </c>
      <c r="G47" s="4">
        <f>G37-G46</f>
        <v>9.3129999999999988</v>
      </c>
      <c r="H47" s="27" t="s">
        <v>0</v>
      </c>
      <c r="Y47" s="31">
        <f t="shared" si="0"/>
        <v>47</v>
      </c>
      <c r="Z47" s="18">
        <v>989.49300000000005</v>
      </c>
    </row>
    <row r="48" spans="6:26">
      <c r="F48" s="26" t="s">
        <v>4</v>
      </c>
      <c r="G48" s="4">
        <f>(G41*G42)/G47</f>
        <v>3.0065499838934828</v>
      </c>
      <c r="H48" s="27" t="s">
        <v>29</v>
      </c>
      <c r="J48" s="12"/>
      <c r="Y48" s="31">
        <f t="shared" si="0"/>
        <v>48</v>
      </c>
      <c r="Z48" s="18">
        <v>989.05700000000002</v>
      </c>
    </row>
    <row r="49" spans="6:26" ht="15" thickBot="1">
      <c r="F49" s="28" t="s">
        <v>4</v>
      </c>
      <c r="G49" s="59">
        <f>G48-1</f>
        <v>2.0065499838934828</v>
      </c>
      <c r="H49" s="29" t="s">
        <v>28</v>
      </c>
      <c r="Y49" s="31">
        <f t="shared" si="0"/>
        <v>49</v>
      </c>
      <c r="Z49" s="18">
        <v>988.61500000000001</v>
      </c>
    </row>
    <row r="50" spans="6:26">
      <c r="F50" s="9"/>
      <c r="G50" s="3"/>
      <c r="H50" s="9"/>
      <c r="Y50" s="31">
        <f t="shared" si="0"/>
        <v>50</v>
      </c>
      <c r="Z50" s="18">
        <v>988.16600000000005</v>
      </c>
    </row>
    <row r="51" spans="6:26" ht="15" thickBot="1">
      <c r="F51" s="58"/>
      <c r="K51" s="58" t="s">
        <v>57</v>
      </c>
      <c r="Y51" s="31">
        <f t="shared" si="0"/>
        <v>51</v>
      </c>
      <c r="Z51" s="18">
        <v>987.71</v>
      </c>
    </row>
    <row r="52" spans="6:26">
      <c r="F52" s="23" t="s">
        <v>22</v>
      </c>
      <c r="G52" s="41">
        <v>162</v>
      </c>
      <c r="H52" s="25" t="s">
        <v>0</v>
      </c>
      <c r="K52" s="58" t="s">
        <v>59</v>
      </c>
      <c r="Y52" s="31">
        <f t="shared" si="0"/>
        <v>52</v>
      </c>
      <c r="Z52" s="18">
        <v>987.24800000000005</v>
      </c>
    </row>
    <row r="53" spans="6:26">
      <c r="F53" s="26" t="s">
        <v>26</v>
      </c>
      <c r="G53" s="5">
        <v>14</v>
      </c>
      <c r="H53" s="27" t="s">
        <v>0</v>
      </c>
      <c r="J53" s="11"/>
      <c r="K53" s="6" t="s">
        <v>56</v>
      </c>
      <c r="M53" s="61">
        <f>G52</f>
        <v>162</v>
      </c>
      <c r="N53" s="6" t="s">
        <v>0</v>
      </c>
      <c r="Y53" s="31">
        <f t="shared" si="0"/>
        <v>53</v>
      </c>
      <c r="Z53" s="18">
        <v>986.78</v>
      </c>
    </row>
    <row r="54" spans="6:26">
      <c r="F54" s="26" t="s">
        <v>24</v>
      </c>
      <c r="G54" s="5">
        <v>0.5</v>
      </c>
      <c r="H54" s="27" t="s">
        <v>28</v>
      </c>
      <c r="K54" s="6" t="s">
        <v>53</v>
      </c>
      <c r="M54" s="61">
        <v>53.5</v>
      </c>
      <c r="N54" s="6" t="s">
        <v>0</v>
      </c>
      <c r="Y54" s="31">
        <f t="shared" si="0"/>
        <v>54</v>
      </c>
      <c r="Z54" s="18">
        <v>986.30499999999995</v>
      </c>
    </row>
    <row r="55" spans="6:26">
      <c r="F55" s="26" t="s">
        <v>24</v>
      </c>
      <c r="G55" s="3">
        <f>G54+1</f>
        <v>1.5</v>
      </c>
      <c r="H55" s="27" t="s">
        <v>29</v>
      </c>
      <c r="K55" s="6" t="s">
        <v>54</v>
      </c>
      <c r="M55" s="61">
        <f>G52-M54</f>
        <v>108.5</v>
      </c>
      <c r="N55" s="6" t="s">
        <v>0</v>
      </c>
      <c r="Y55" s="31">
        <f t="shared" si="0"/>
        <v>55</v>
      </c>
      <c r="Z55" s="18">
        <v>985.82399999999996</v>
      </c>
    </row>
    <row r="56" spans="6:26">
      <c r="F56" s="26" t="s">
        <v>21</v>
      </c>
      <c r="G56" s="5">
        <v>1</v>
      </c>
      <c r="H56" s="27" t="s">
        <v>28</v>
      </c>
      <c r="J56" s="20"/>
      <c r="K56" s="6" t="s">
        <v>4</v>
      </c>
      <c r="L56" s="6"/>
      <c r="M56" s="61">
        <f>G65</f>
        <v>2.0136042707077664</v>
      </c>
      <c r="N56" s="6" t="s">
        <v>55</v>
      </c>
      <c r="Y56" s="31">
        <f t="shared" si="0"/>
        <v>56</v>
      </c>
      <c r="Z56" s="18">
        <v>985.33699999999999</v>
      </c>
    </row>
    <row r="57" spans="6:26">
      <c r="F57" s="26" t="s">
        <v>1</v>
      </c>
      <c r="G57" s="3">
        <f>G56+1</f>
        <v>2</v>
      </c>
      <c r="H57" s="27" t="s">
        <v>29</v>
      </c>
      <c r="J57" s="19"/>
      <c r="Y57" s="31">
        <f t="shared" si="0"/>
        <v>57</v>
      </c>
      <c r="Z57" s="18">
        <v>984.84299999999996</v>
      </c>
    </row>
    <row r="58" spans="6:26">
      <c r="F58" s="53" t="s">
        <v>3</v>
      </c>
      <c r="G58" s="4">
        <f>(G55*G53)/G57</f>
        <v>10.5</v>
      </c>
      <c r="H58" s="27" t="s">
        <v>0</v>
      </c>
      <c r="Y58" s="31">
        <f t="shared" si="0"/>
        <v>58</v>
      </c>
      <c r="Z58" s="18">
        <v>984.34400000000005</v>
      </c>
    </row>
    <row r="59" spans="6:26">
      <c r="F59" s="53" t="s">
        <v>15</v>
      </c>
      <c r="G59" s="7">
        <f>G53-G58</f>
        <v>3.5</v>
      </c>
      <c r="H59" s="27" t="s">
        <v>0</v>
      </c>
      <c r="Y59" s="31">
        <f t="shared" si="0"/>
        <v>59</v>
      </c>
      <c r="Z59" s="18">
        <v>983.83799999999997</v>
      </c>
    </row>
    <row r="60" spans="6:26">
      <c r="F60" s="53" t="s">
        <v>23</v>
      </c>
      <c r="G60" s="5">
        <v>2.1800000000000002</v>
      </c>
      <c r="H60" s="27" t="s">
        <v>7</v>
      </c>
      <c r="Y60" s="31">
        <f t="shared" si="0"/>
        <v>60</v>
      </c>
      <c r="Z60" s="18">
        <v>983.327</v>
      </c>
    </row>
    <row r="61" spans="6:26">
      <c r="F61" s="26" t="s">
        <v>2</v>
      </c>
      <c r="G61" s="8">
        <f>G52*G60/100</f>
        <v>3.5316000000000001</v>
      </c>
      <c r="H61" s="27" t="s">
        <v>0</v>
      </c>
      <c r="Y61" s="31">
        <f t="shared" si="0"/>
        <v>61</v>
      </c>
      <c r="Z61" s="18">
        <v>982.81</v>
      </c>
    </row>
    <row r="62" spans="6:26">
      <c r="F62" s="26" t="s">
        <v>14</v>
      </c>
      <c r="G62" s="4">
        <f>G59+G61</f>
        <v>7.0316000000000001</v>
      </c>
      <c r="H62" s="27" t="s">
        <v>0</v>
      </c>
      <c r="Y62" s="31">
        <f t="shared" si="0"/>
        <v>62</v>
      </c>
      <c r="Z62" s="18">
        <v>982.28700000000003</v>
      </c>
    </row>
    <row r="63" spans="6:26">
      <c r="F63" s="53" t="s">
        <v>3</v>
      </c>
      <c r="G63" s="4">
        <f>G53-G62</f>
        <v>6.9683999999999999</v>
      </c>
      <c r="H63" s="27" t="s">
        <v>0</v>
      </c>
      <c r="Y63" s="31">
        <f t="shared" si="0"/>
        <v>63</v>
      </c>
      <c r="Z63" s="18">
        <v>981.75800000000004</v>
      </c>
    </row>
    <row r="64" spans="6:26">
      <c r="F64" s="26" t="s">
        <v>4</v>
      </c>
      <c r="G64" s="4">
        <f>(G57*G58)/G63</f>
        <v>3.0136042707077664</v>
      </c>
      <c r="H64" s="27" t="s">
        <v>29</v>
      </c>
      <c r="Y64" s="31">
        <f>Y63+1</f>
        <v>64</v>
      </c>
      <c r="Z64" s="18">
        <v>981.22400000000005</v>
      </c>
    </row>
    <row r="65" spans="6:26" ht="15" thickBot="1">
      <c r="F65" s="28" t="s">
        <v>4</v>
      </c>
      <c r="G65" s="42">
        <f>G64-1</f>
        <v>2.0136042707077664</v>
      </c>
      <c r="H65" s="29" t="s">
        <v>28</v>
      </c>
      <c r="Y65" s="31">
        <f t="shared" si="0"/>
        <v>65</v>
      </c>
      <c r="Z65" s="18">
        <v>980.68299999999999</v>
      </c>
    </row>
    <row r="66" spans="6:26">
      <c r="F66" s="9"/>
      <c r="G66" s="21"/>
      <c r="H66" s="9"/>
      <c r="Y66" s="31">
        <f t="shared" si="0"/>
        <v>66</v>
      </c>
      <c r="Z66" s="18">
        <v>980.16700000000003</v>
      </c>
    </row>
    <row r="67" spans="6:26" ht="15" thickBot="1">
      <c r="F67" s="58"/>
      <c r="G67" s="21"/>
      <c r="H67" s="9"/>
      <c r="K67" s="58" t="s">
        <v>57</v>
      </c>
      <c r="Y67" s="31">
        <f t="shared" si="0"/>
        <v>67</v>
      </c>
      <c r="Z67" s="18">
        <v>979.58500000000004</v>
      </c>
    </row>
    <row r="68" spans="6:26">
      <c r="F68" s="23" t="s">
        <v>22</v>
      </c>
      <c r="G68" s="41">
        <v>188</v>
      </c>
      <c r="H68" s="25" t="s">
        <v>0</v>
      </c>
      <c r="K68" s="58" t="s">
        <v>60</v>
      </c>
      <c r="Y68" s="31">
        <f t="shared" si="0"/>
        <v>68</v>
      </c>
      <c r="Z68" s="18">
        <v>979.02800000000002</v>
      </c>
    </row>
    <row r="69" spans="6:26">
      <c r="F69" s="26" t="s">
        <v>26</v>
      </c>
      <c r="G69" s="56">
        <v>14</v>
      </c>
      <c r="H69" s="27" t="s">
        <v>0</v>
      </c>
      <c r="K69" s="6" t="s">
        <v>56</v>
      </c>
      <c r="M69" s="61">
        <f>G68</f>
        <v>188</v>
      </c>
      <c r="N69" s="6" t="s">
        <v>0</v>
      </c>
      <c r="Y69" s="31">
        <f t="shared" si="0"/>
        <v>69</v>
      </c>
      <c r="Z69" s="18">
        <v>978.46500000000003</v>
      </c>
    </row>
    <row r="70" spans="6:26">
      <c r="F70" s="26" t="s">
        <v>24</v>
      </c>
      <c r="G70" s="5">
        <v>0.75</v>
      </c>
      <c r="H70" s="27" t="s">
        <v>28</v>
      </c>
      <c r="K70" s="6" t="s">
        <v>53</v>
      </c>
      <c r="M70" s="61">
        <v>53.5</v>
      </c>
      <c r="N70" s="6" t="s">
        <v>0</v>
      </c>
      <c r="Y70" s="31">
        <f t="shared" si="0"/>
        <v>70</v>
      </c>
      <c r="Z70" s="18">
        <v>977.89700000000005</v>
      </c>
    </row>
    <row r="71" spans="6:26">
      <c r="F71" s="26" t="s">
        <v>24</v>
      </c>
      <c r="G71" s="3">
        <f>G70+1</f>
        <v>1.75</v>
      </c>
      <c r="H71" s="27" t="s">
        <v>29</v>
      </c>
      <c r="K71" s="6" t="s">
        <v>54</v>
      </c>
      <c r="M71" s="61">
        <f>G68-M70</f>
        <v>134.5</v>
      </c>
      <c r="N71" s="6" t="s">
        <v>0</v>
      </c>
      <c r="Y71" s="31">
        <f t="shared" si="0"/>
        <v>71</v>
      </c>
      <c r="Z71" s="18">
        <v>977.32399999999996</v>
      </c>
    </row>
    <row r="72" spans="6:26">
      <c r="F72" s="26" t="s">
        <v>21</v>
      </c>
      <c r="G72" s="5">
        <v>1</v>
      </c>
      <c r="H72" s="27" t="s">
        <v>28</v>
      </c>
      <c r="K72" s="6" t="s">
        <v>4</v>
      </c>
      <c r="L72" s="6"/>
      <c r="M72" s="61">
        <f>G81</f>
        <v>2.0055449236959619</v>
      </c>
      <c r="N72" s="6" t="s">
        <v>55</v>
      </c>
      <c r="Y72" s="31">
        <f t="shared" si="0"/>
        <v>72</v>
      </c>
      <c r="Z72" s="18">
        <v>976.745</v>
      </c>
    </row>
    <row r="73" spans="6:26">
      <c r="F73" s="26" t="s">
        <v>1</v>
      </c>
      <c r="G73" s="3">
        <f>G72+1</f>
        <v>2</v>
      </c>
      <c r="H73" s="27" t="s">
        <v>29</v>
      </c>
      <c r="Y73" s="31">
        <f t="shared" si="0"/>
        <v>73</v>
      </c>
      <c r="Z73" s="18">
        <v>976.16</v>
      </c>
    </row>
    <row r="74" spans="6:26">
      <c r="F74" s="53" t="s">
        <v>3</v>
      </c>
      <c r="G74" s="4">
        <f>(G71*G69)/G73</f>
        <v>12.25</v>
      </c>
      <c r="H74" s="27" t="s">
        <v>0</v>
      </c>
      <c r="Y74" s="31">
        <f t="shared" si="0"/>
        <v>74</v>
      </c>
      <c r="Z74" s="18">
        <v>975.57100000000003</v>
      </c>
    </row>
    <row r="75" spans="6:26">
      <c r="F75" s="53" t="s">
        <v>15</v>
      </c>
      <c r="G75" s="7">
        <f>G69-G74</f>
        <v>1.75</v>
      </c>
      <c r="H75" s="27" t="s">
        <v>0</v>
      </c>
      <c r="Y75" s="31">
        <f t="shared" si="0"/>
        <v>75</v>
      </c>
      <c r="Z75" s="18">
        <v>974.976</v>
      </c>
    </row>
    <row r="76" spans="6:26">
      <c r="F76" s="53" t="s">
        <v>23</v>
      </c>
      <c r="G76" s="5">
        <v>2.1800000000000002</v>
      </c>
      <c r="H76" s="27" t="s">
        <v>7</v>
      </c>
      <c r="Y76" s="31">
        <f t="shared" si="0"/>
        <v>76</v>
      </c>
      <c r="Z76" s="18">
        <v>974.37599999999998</v>
      </c>
    </row>
    <row r="77" spans="6:26">
      <c r="F77" s="26" t="s">
        <v>2</v>
      </c>
      <c r="G77" s="8">
        <f>G68*G76/100</f>
        <v>4.0984000000000007</v>
      </c>
      <c r="H77" s="27" t="s">
        <v>0</v>
      </c>
      <c r="Y77" s="31">
        <f t="shared" si="0"/>
        <v>77</v>
      </c>
      <c r="Z77" s="18">
        <v>973.77099999999996</v>
      </c>
    </row>
    <row r="78" spans="6:26">
      <c r="F78" s="26" t="s">
        <v>14</v>
      </c>
      <c r="G78" s="4">
        <f>G75+G77</f>
        <v>5.8484000000000007</v>
      </c>
      <c r="H78" s="27" t="s">
        <v>0</v>
      </c>
      <c r="Y78" s="31">
        <f t="shared" si="0"/>
        <v>78</v>
      </c>
      <c r="Z78" s="18">
        <v>973.16099999999994</v>
      </c>
    </row>
    <row r="79" spans="6:26">
      <c r="F79" s="53" t="s">
        <v>3</v>
      </c>
      <c r="G79" s="4">
        <f>G69-G78</f>
        <v>8.1515999999999984</v>
      </c>
      <c r="H79" s="27" t="s">
        <v>0</v>
      </c>
      <c r="Y79" s="31">
        <f t="shared" si="0"/>
        <v>79</v>
      </c>
      <c r="Z79" s="18">
        <v>972.54499999999996</v>
      </c>
    </row>
    <row r="80" spans="6:26">
      <c r="F80" s="26" t="s">
        <v>4</v>
      </c>
      <c r="G80" s="4">
        <f>(G73*G74)/G79</f>
        <v>3.0055449236959619</v>
      </c>
      <c r="H80" s="27" t="s">
        <v>29</v>
      </c>
      <c r="Y80" s="31">
        <f t="shared" si="0"/>
        <v>80</v>
      </c>
      <c r="Z80" s="18">
        <v>971.92499999999995</v>
      </c>
    </row>
    <row r="81" spans="6:26" ht="15" thickBot="1">
      <c r="F81" s="28" t="s">
        <v>4</v>
      </c>
      <c r="G81" s="42">
        <f>G80-1</f>
        <v>2.0055449236959619</v>
      </c>
      <c r="H81" s="29" t="s">
        <v>28</v>
      </c>
      <c r="Y81" s="31">
        <f>Y80+1</f>
        <v>81</v>
      </c>
      <c r="Z81" s="18">
        <v>971.29899999999998</v>
      </c>
    </row>
    <row r="82" spans="6:26">
      <c r="F82" s="9"/>
      <c r="G82" s="3"/>
      <c r="H82" s="9"/>
      <c r="K82" s="6" t="s">
        <v>32</v>
      </c>
      <c r="Y82" s="31">
        <f t="shared" ref="Y82:Y105" si="1">Y81+1</f>
        <v>82</v>
      </c>
      <c r="Z82" s="18">
        <v>970.66899999999998</v>
      </c>
    </row>
    <row r="83" spans="6:26">
      <c r="F83" s="9"/>
      <c r="G83" s="3"/>
      <c r="H83" s="9"/>
      <c r="K83" t="s">
        <v>13</v>
      </c>
      <c r="Y83" s="31">
        <f t="shared" si="1"/>
        <v>83</v>
      </c>
      <c r="Z83" s="18">
        <v>970.03300000000002</v>
      </c>
    </row>
    <row r="84" spans="6:26">
      <c r="F84" s="9"/>
      <c r="G84" s="7"/>
      <c r="H84" s="9"/>
      <c r="K84" t="s">
        <v>30</v>
      </c>
      <c r="Y84" s="31">
        <f t="shared" si="1"/>
        <v>84</v>
      </c>
      <c r="Z84" s="18">
        <v>969.39300000000003</v>
      </c>
    </row>
    <row r="85" spans="6:26">
      <c r="F85" s="9"/>
      <c r="G85" s="21"/>
      <c r="H85" s="9"/>
      <c r="K85" t="s">
        <v>31</v>
      </c>
      <c r="Y85" s="31">
        <f t="shared" si="1"/>
        <v>85</v>
      </c>
      <c r="Z85" s="18">
        <v>968.74699999999996</v>
      </c>
    </row>
    <row r="86" spans="6:26">
      <c r="F86" s="9"/>
      <c r="G86" s="8"/>
      <c r="H86" s="9"/>
      <c r="K86" t="s">
        <v>25</v>
      </c>
      <c r="L86" s="10"/>
      <c r="M86" s="10"/>
      <c r="N86" s="10"/>
      <c r="O86" s="10"/>
      <c r="Y86" s="31">
        <f t="shared" si="1"/>
        <v>86</v>
      </c>
      <c r="Z86" s="18">
        <v>968.09699999999998</v>
      </c>
    </row>
    <row r="87" spans="6:26">
      <c r="F87" s="9"/>
      <c r="G87" s="3"/>
      <c r="H87" s="9"/>
      <c r="Y87" s="31">
        <f t="shared" si="1"/>
        <v>87</v>
      </c>
      <c r="Z87" s="18">
        <v>967.44200000000001</v>
      </c>
    </row>
    <row r="88" spans="6:26">
      <c r="F88" s="9"/>
      <c r="G88" s="3"/>
      <c r="H88" s="9"/>
      <c r="K88" s="6" t="s">
        <v>20</v>
      </c>
      <c r="Y88" s="31">
        <f t="shared" si="1"/>
        <v>88</v>
      </c>
      <c r="Z88" s="18">
        <v>966.78200000000004</v>
      </c>
    </row>
    <row r="89" spans="6:26">
      <c r="F89" s="9"/>
      <c r="G89" s="3"/>
      <c r="H89" s="9"/>
      <c r="K89" t="s">
        <v>33</v>
      </c>
      <c r="Y89" s="31">
        <f t="shared" si="1"/>
        <v>89</v>
      </c>
      <c r="Z89" s="18">
        <v>966.11699999999996</v>
      </c>
    </row>
    <row r="90" spans="6:26">
      <c r="F90" s="9"/>
      <c r="G90" s="52"/>
      <c r="H90" s="9"/>
      <c r="K90" t="s">
        <v>10</v>
      </c>
      <c r="Y90" s="31">
        <f t="shared" si="1"/>
        <v>90</v>
      </c>
      <c r="Z90" s="18">
        <v>965.447</v>
      </c>
    </row>
    <row r="91" spans="6:26">
      <c r="K91" t="s">
        <v>11</v>
      </c>
      <c r="Y91" s="31">
        <f t="shared" si="1"/>
        <v>91</v>
      </c>
      <c r="Z91" s="18">
        <v>964.77200000000005</v>
      </c>
    </row>
    <row r="92" spans="6:26">
      <c r="K92" t="s">
        <v>12</v>
      </c>
      <c r="Y92" s="31">
        <f t="shared" si="1"/>
        <v>92</v>
      </c>
      <c r="Z92" s="18">
        <v>964.09299999999996</v>
      </c>
    </row>
    <row r="93" spans="6:26">
      <c r="K93" t="s">
        <v>19</v>
      </c>
      <c r="Y93" s="31">
        <f t="shared" si="1"/>
        <v>93</v>
      </c>
      <c r="Z93" s="18">
        <v>963.40899999999999</v>
      </c>
    </row>
    <row r="94" spans="6:26">
      <c r="K94" t="s">
        <v>27</v>
      </c>
      <c r="R94" s="14"/>
      <c r="Y94" s="31">
        <f t="shared" si="1"/>
        <v>94</v>
      </c>
      <c r="Z94" s="18">
        <v>962.72</v>
      </c>
    </row>
    <row r="95" spans="6:26">
      <c r="R95" s="14"/>
      <c r="Y95" s="31">
        <f t="shared" si="1"/>
        <v>95</v>
      </c>
      <c r="Z95" s="18">
        <v>962.02700000000004</v>
      </c>
    </row>
    <row r="96" spans="6:26">
      <c r="K96" t="s">
        <v>16</v>
      </c>
      <c r="R96" s="15"/>
      <c r="Y96" s="31">
        <f t="shared" si="1"/>
        <v>96</v>
      </c>
      <c r="Z96" s="18">
        <v>961.32899999999995</v>
      </c>
    </row>
    <row r="97" spans="11:26">
      <c r="K97" s="1" t="s">
        <v>17</v>
      </c>
      <c r="Y97" s="31">
        <f t="shared" si="1"/>
        <v>97</v>
      </c>
      <c r="Z97" s="18">
        <v>960.62599999999998</v>
      </c>
    </row>
    <row r="98" spans="11:26">
      <c r="K98" s="2" t="s">
        <v>18</v>
      </c>
      <c r="Y98" s="31">
        <f t="shared" si="1"/>
        <v>98</v>
      </c>
      <c r="Z98" s="18">
        <v>959.91899999999998</v>
      </c>
    </row>
    <row r="99" spans="11:26">
      <c r="Y99" s="31">
        <f t="shared" si="1"/>
        <v>99</v>
      </c>
      <c r="Z99" s="18">
        <v>959.20699999999999</v>
      </c>
    </row>
    <row r="100" spans="11:26">
      <c r="K100" s="6" t="s">
        <v>34</v>
      </c>
      <c r="Y100" s="31">
        <f t="shared" si="1"/>
        <v>100</v>
      </c>
      <c r="Z100" s="18">
        <v>958.49</v>
      </c>
    </row>
    <row r="101" spans="11:26">
      <c r="K101" t="s">
        <v>35</v>
      </c>
      <c r="Y101" s="31">
        <f t="shared" si="1"/>
        <v>101</v>
      </c>
      <c r="Z101" s="18">
        <v>957.76900000000001</v>
      </c>
    </row>
    <row r="102" spans="11:26">
      <c r="K102" t="s">
        <v>36</v>
      </c>
      <c r="Y102" s="31">
        <f t="shared" si="1"/>
        <v>102</v>
      </c>
      <c r="Z102" s="18">
        <v>957.04300000000001</v>
      </c>
    </row>
    <row r="103" spans="11:26">
      <c r="K103" t="s">
        <v>37</v>
      </c>
      <c r="Y103" s="31">
        <f t="shared" si="1"/>
        <v>103</v>
      </c>
      <c r="Z103" s="18">
        <v>956.31200000000001</v>
      </c>
    </row>
    <row r="104" spans="11:26">
      <c r="Y104" s="31">
        <f t="shared" si="1"/>
        <v>104</v>
      </c>
      <c r="Z104" s="18">
        <v>955.577</v>
      </c>
    </row>
    <row r="105" spans="11:26">
      <c r="Y105" s="31">
        <f t="shared" si="1"/>
        <v>105</v>
      </c>
      <c r="Z105" s="18">
        <v>954.83799999999997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 Sizing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2019-01-18T15:56:01Z</dcterms:created>
  <dcterms:modified xsi:type="dcterms:W3CDTF">2025-09-17T16:39:34Z</dcterms:modified>
</cp:coreProperties>
</file>